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доходы!$A$7:$A$29</definedName>
    <definedName name="_xlnm.Print_Titles" localSheetId="0">доходы!$6:$6</definedName>
  </definedNames>
  <calcPr calcId="125725"/>
</workbook>
</file>

<file path=xl/calcChain.xml><?xml version="1.0" encoding="utf-8"?>
<calcChain xmlns="http://schemas.openxmlformats.org/spreadsheetml/2006/main">
  <c r="C13" i="37"/>
  <c r="C20"/>
  <c r="C10"/>
  <c r="C23"/>
  <c r="C15"/>
  <c r="C9"/>
  <c r="C8" s="1"/>
  <c r="C7" s="1"/>
</calcChain>
</file>

<file path=xl/sharedStrings.xml><?xml version="1.0" encoding="utf-8"?>
<sst xmlns="http://schemas.openxmlformats.org/spreadsheetml/2006/main" count="50" uniqueCount="50">
  <si>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</si>
  <si>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</si>
  <si>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</si>
  <si>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</si>
  <si>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</si>
  <si>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</si>
  <si>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</si>
  <si>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</si>
  <si>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</si>
  <si>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</si>
  <si>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</si>
  <si>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</si>
  <si>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</si>
  <si>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</si>
  <si>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</si>
  <si>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</si>
  <si>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</si>
  <si>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</si>
  <si>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</si>
  <si>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</si>
  <si>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</si>
  <si>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</si>
  <si>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</si>
  <si>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</si>
  <si>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</si>
  <si>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</si>
  <si>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</si>
  <si>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</si>
  <si>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</si>
  <si>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</si>
  <si>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</si>
  <si>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</si>
  <si>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</si>
  <si>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</si>
  <si>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</si>
  <si>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</si>
  <si>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</si>
  <si>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</si>
  <si>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</si>
  <si>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</si>
  <si>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</si>
  <si>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</si>
  <si>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</si>
  <si>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</si>
  <si>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</si>
  <si>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Поступление доходов местного бюджета по кодам классификации доходов бюджетов бюджетной системы Российской Федерации на 2019 год</t>
  </si>
  <si>
    <t xml:space="preserve"> 2019 год</t>
  </si>
  <si>
    <t>Приложение № 4</t>
  </si>
  <si>
    <t>к решению РСП МР "Думиничский район"</t>
  </si>
  <si>
    <t>от " 21 " декабря 2018 г. № 89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</si>
</sst>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8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3" fontId="11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1" fillId="0" borderId="3" xfId="0" applyNumberFormat="1" applyFont="1" applyBorder="1" applyAlignment="1">
      <alignment horizontal="right" wrapText="1"/>
    </xf>
    <xf numFmtId="3" fontId="11" fillId="0" borderId="3" xfId="0" applyNumberFormat="1" applyFont="1" applyBorder="1" applyAlignment="1"/>
    <xf numFmtId="3" fontId="13" fillId="0" borderId="3" xfId="0" applyNumberFormat="1" applyFont="1" applyBorder="1"/>
    <xf numFmtId="3" fontId="11" fillId="0" borderId="3" xfId="0" applyNumberFormat="1" applyFont="1" applyBorder="1"/>
    <xf numFmtId="0" fontId="14" fillId="0" borderId="4" xfId="0" applyFont="1" applyBorder="1" applyAlignment="1">
      <alignment wrapText="1"/>
    </xf>
    <xf numFmtId="3" fontId="13" fillId="0" borderId="3" xfId="0" applyNumberFormat="1" applyFont="1" applyFill="1" applyBorder="1" applyAlignment="1"/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3" fontId="11" fillId="2" borderId="3" xfId="0" applyNumberFormat="1" applyFont="1" applyFill="1" applyBorder="1"/>
    <xf numFmtId="0" fontId="10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>
      <c r="C1" s="34" t="s">
        <v>47</v>
      </c>
    </row>
    <row r="2" spans="1:3">
      <c r="B2" s="37" t="s">
        <v>48</v>
      </c>
      <c r="C2" s="37"/>
    </row>
    <row r="3" spans="1:3">
      <c r="B3" s="37" t="s">
        <v>49</v>
      </c>
      <c r="C3" s="37"/>
    </row>
    <row r="4" spans="1:3" ht="46.2" customHeight="1">
      <c r="A4" s="35" t="s">
        <v>45</v>
      </c>
      <c r="B4" s="35"/>
      <c r="C4" s="36"/>
    </row>
    <row r="5" spans="1:3" ht="23.4" customHeight="1">
      <c r="A5" s="5"/>
      <c r="B5" s="6"/>
      <c r="C5" s="1" t="s">
        <v>38</v>
      </c>
    </row>
    <row r="6" spans="1:3" ht="47.4" customHeight="1">
      <c r="A6" s="11" t="s">
        <v>20</v>
      </c>
      <c r="B6" s="12" t="s">
        <v>21</v>
      </c>
      <c r="C6" s="10" t="s">
        <v>46</v>
      </c>
    </row>
    <row r="7" spans="1:3" ht="30" customHeight="1">
      <c r="A7" s="13" t="s">
        <v>15</v>
      </c>
      <c r="B7" s="14"/>
      <c r="C7" s="25">
        <f>C8+C29</f>
        <v>467422536</v>
      </c>
    </row>
    <row r="8" spans="1:3" ht="27.75" customHeight="1">
      <c r="A8" s="15" t="s">
        <v>4</v>
      </c>
      <c r="B8" s="7" t="s">
        <v>22</v>
      </c>
      <c r="C8" s="26">
        <f>C9+C23</f>
        <v>112491600</v>
      </c>
    </row>
    <row r="9" spans="1:3" ht="20.399999999999999" customHeight="1">
      <c r="A9" s="15" t="s">
        <v>1</v>
      </c>
      <c r="B9" s="16"/>
      <c r="C9" s="24">
        <f>SUM(C10,C13,C15,C22,C20)</f>
        <v>102003600</v>
      </c>
    </row>
    <row r="10" spans="1:3" ht="25.5" customHeight="1">
      <c r="A10" s="8" t="s">
        <v>5</v>
      </c>
      <c r="B10" s="7" t="s">
        <v>23</v>
      </c>
      <c r="C10" s="24">
        <f>C12+C11</f>
        <v>82109100</v>
      </c>
    </row>
    <row r="11" spans="1:3" ht="25.5" customHeight="1">
      <c r="A11" s="29" t="s">
        <v>39</v>
      </c>
      <c r="B11" s="9" t="s">
        <v>40</v>
      </c>
      <c r="C11" s="30">
        <v>23300</v>
      </c>
    </row>
    <row r="12" spans="1:3" ht="27.75" customHeight="1">
      <c r="A12" s="17" t="s">
        <v>6</v>
      </c>
      <c r="B12" s="9" t="s">
        <v>24</v>
      </c>
      <c r="C12" s="27">
        <v>82085800</v>
      </c>
    </row>
    <row r="13" spans="1:3" ht="40.200000000000003" customHeight="1">
      <c r="A13" s="18" t="s">
        <v>8</v>
      </c>
      <c r="B13" s="7" t="s">
        <v>25</v>
      </c>
      <c r="C13" s="28">
        <f>C14</f>
        <v>6636500</v>
      </c>
    </row>
    <row r="14" spans="1:3" ht="41.4" customHeight="1">
      <c r="A14" s="19" t="s">
        <v>7</v>
      </c>
      <c r="B14" s="9" t="s">
        <v>26</v>
      </c>
      <c r="C14" s="27">
        <v>6636500</v>
      </c>
    </row>
    <row r="15" spans="1:3" ht="24" customHeight="1">
      <c r="A15" s="18" t="s">
        <v>16</v>
      </c>
      <c r="B15" s="7" t="s">
        <v>27</v>
      </c>
      <c r="C15" s="20">
        <f>SUM(C17:C19)</f>
        <v>10390000</v>
      </c>
    </row>
    <row r="16" spans="1:3" ht="24" customHeight="1">
      <c r="A16" s="21" t="s">
        <v>3</v>
      </c>
      <c r="B16" s="22"/>
      <c r="C16" s="27"/>
    </row>
    <row r="17" spans="1:3" ht="41.4" customHeight="1">
      <c r="A17" s="21" t="s">
        <v>17</v>
      </c>
      <c r="B17" s="9" t="s">
        <v>28</v>
      </c>
      <c r="C17" s="27">
        <v>5949000</v>
      </c>
    </row>
    <row r="18" spans="1:3" ht="39.6" customHeight="1">
      <c r="A18" s="21" t="s">
        <v>18</v>
      </c>
      <c r="B18" s="9" t="s">
        <v>29</v>
      </c>
      <c r="C18" s="27">
        <v>3256000</v>
      </c>
    </row>
    <row r="19" spans="1:3" ht="24" customHeight="1">
      <c r="A19" s="21" t="s">
        <v>19</v>
      </c>
      <c r="B19" s="9" t="s">
        <v>30</v>
      </c>
      <c r="C19" s="27">
        <v>1185000</v>
      </c>
    </row>
    <row r="20" spans="1:3" ht="24" customHeight="1">
      <c r="A20" s="31" t="s">
        <v>41</v>
      </c>
      <c r="B20" s="7" t="s">
        <v>42</v>
      </c>
      <c r="C20" s="28">
        <f>C21</f>
        <v>1802000</v>
      </c>
    </row>
    <row r="21" spans="1:3" ht="24" customHeight="1">
      <c r="A21" s="32" t="s">
        <v>43</v>
      </c>
      <c r="B21" s="9" t="s">
        <v>44</v>
      </c>
      <c r="C21" s="27">
        <v>1802000</v>
      </c>
    </row>
    <row r="22" spans="1:3" ht="26.25" customHeight="1">
      <c r="A22" s="18" t="s">
        <v>9</v>
      </c>
      <c r="B22" s="7" t="s">
        <v>31</v>
      </c>
      <c r="C22" s="28">
        <v>1066000</v>
      </c>
    </row>
    <row r="23" spans="1:3" ht="27" customHeight="1">
      <c r="A23" s="23" t="s">
        <v>2</v>
      </c>
      <c r="B23" s="24"/>
      <c r="C23" s="24">
        <f>SUM(C24:C28)</f>
        <v>10488000</v>
      </c>
    </row>
    <row r="24" spans="1:3" ht="45" customHeight="1">
      <c r="A24" s="21" t="s">
        <v>10</v>
      </c>
      <c r="B24" s="9" t="s">
        <v>32</v>
      </c>
      <c r="C24" s="27">
        <v>2477000</v>
      </c>
    </row>
    <row r="25" spans="1:3" ht="24.6" customHeight="1">
      <c r="A25" s="21" t="s">
        <v>11</v>
      </c>
      <c r="B25" s="9" t="s">
        <v>33</v>
      </c>
      <c r="C25" s="27">
        <v>144000</v>
      </c>
    </row>
    <row r="26" spans="1:3" ht="36.6" customHeight="1">
      <c r="A26" s="21" t="s">
        <v>12</v>
      </c>
      <c r="B26" s="9" t="s">
        <v>34</v>
      </c>
      <c r="C26" s="27">
        <v>4885000</v>
      </c>
    </row>
    <row r="27" spans="1:3" ht="34.799999999999997" customHeight="1">
      <c r="A27" s="21" t="s">
        <v>13</v>
      </c>
      <c r="B27" s="9" t="s">
        <v>35</v>
      </c>
      <c r="C27" s="27">
        <v>2670000</v>
      </c>
    </row>
    <row r="28" spans="1:3" ht="30" customHeight="1">
      <c r="A28" s="21" t="s">
        <v>14</v>
      </c>
      <c r="B28" s="9" t="s">
        <v>36</v>
      </c>
      <c r="C28" s="27">
        <v>312000</v>
      </c>
    </row>
    <row r="29" spans="1:3" ht="28.5" customHeight="1">
      <c r="A29" s="8" t="s">
        <v>0</v>
      </c>
      <c r="B29" s="7" t="s">
        <v>37</v>
      </c>
      <c r="C29" s="33">
        <v>354930936</v>
      </c>
    </row>
    <row r="30" spans="1:3">
      <c r="B30" s="3"/>
    </row>
  </sheetData>
  <mergeCells count="3">
    <mergeCell ref="A4:C4"/>
    <mergeCell ref="B3:C3"/>
    <mergeCell ref="B2:C2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1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2018-12-04T07:31:29Z</cp:lastPrinted>
  <dcterms:created xsi:type="dcterms:W3CDTF">1997-08-11T14:29:14Z</dcterms:created>
  <dcterms:modified xsi:type="dcterms:W3CDTF">2018-12-24T08:15:31Z</dcterms:modified>
</cp:coreProperties>
</file>